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F6B38568-D2C3-4CAA-A63F-F6277FFBF59A}" xr6:coauthVersionLast="47" xr6:coauthVersionMax="47" xr10:uidLastSave="{00000000-0000-0000-0000-000000000000}"/>
  <bookViews>
    <workbookView xWindow="-120" yWindow="-120" windowWidth="29040" windowHeight="15720" xr2:uid="{B9C5FB06-EE65-4F4A-ADD9-1D4806F55F54}"/>
  </bookViews>
  <sheets>
    <sheet name="31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27" i="1" l="1"/>
  <c r="H126" i="1"/>
  <c r="H125" i="1"/>
  <c r="H124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F1" i="1"/>
</calcChain>
</file>

<file path=xl/sharedStrings.xml><?xml version="1.0" encoding="utf-8"?>
<sst xmlns="http://schemas.openxmlformats.org/spreadsheetml/2006/main" count="150" uniqueCount="115">
  <si>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</si>
  <si>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</si>
  <si>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</si>
  <si>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</si>
  <si>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– Portfel Akcji</t>
  </si>
  <si>
    <t>kod</t>
  </si>
  <si>
    <t>31_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</si>
  <si>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</si>
  <si>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</si>
  <si>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</si>
  <si>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</si>
  <si>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</si>
  <si>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</si>
  <si>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</si>
  <si>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</si>
  <si>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</si>
  <si>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</si>
  <si>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</si>
  <si>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</si>
  <si>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</si>
  <si>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</si>
  <si>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</si>
  <si>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</si>
  <si>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</si>
  <si>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</si>
  <si>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</si>
  <si>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</si>
  <si>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</si>
  <si>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</si>
  <si>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</si>
  <si>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</si>
  <si>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</si>
  <si>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</si>
  <si>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</si>
  <si>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</si>
  <si>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</si>
  <si>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</si>
  <si>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</si>
  <si>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</si>
  <si>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</si>
  <si>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</si>
  <si>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</si>
  <si>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</si>
  <si>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</si>
  <si>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</si>
  <si>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</si>
  <si>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</si>
  <si>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</si>
  <si>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</si>
  <si>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</si>
  <si>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</si>
  <si>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</si>
  <si>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</si>
  <si>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</si>
  <si>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</si>
  <si>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</si>
  <si>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</si>
  <si>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</si>
  <si>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</si>
  <si>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</si>
  <si>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</si>
  <si>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</si>
  <si>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</si>
  <si>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</si>
  <si>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</si>
  <si>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</si>
  <si>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</si>
  <si>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</si>
  <si>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</si>
  <si>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</si>
  <si>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</si>
  <si>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</si>
  <si>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</si>
  <si>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</si>
  <si>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</si>
  <si>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</si>
  <si>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</si>
  <si>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</si>
  <si>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6.1.1. UNIQA FIO, UNIQA AKCJI A1</t>
  </si>
  <si>
    <t xml:space="preserve">         6.1.2. UNIQA SFIO, UNIQA AKCJI AMERYKAŃSKICH A1</t>
  </si>
  <si>
    <t xml:space="preserve">         6.1.3. UNIQA SFIO, UNIQA AKCJI EUROPEJSKICH ESG A1</t>
  </si>
  <si>
    <t xml:space="preserve">         6.1.4. UNIQA FIO, UNIQA AKCJI MAŁYCH I ŚREDNICH SPÓLEK A1</t>
  </si>
  <si>
    <t xml:space="preserve">         6.1.5. UNIQA FIO, UNIQA AKCJI RYNKÓW WSCHODZĄCYCH A1</t>
  </si>
  <si>
    <t xml:space="preserve">         6.1.6. UNIQA SFIO, UNIQA AKCJI RYNKU ZŁOTA A1</t>
  </si>
  <si>
    <t xml:space="preserve">         6.1.7. UNIQA SFIO, UNIQA GLOBALNY AKCJI A1</t>
  </si>
  <si>
    <t xml:space="preserve">         6.1.8. UNIQA FIO, UNIQA SELECTIVE EQUITY A1</t>
  </si>
  <si>
    <t xml:space="preserve">         6.1.9. UNIQA FIO, UNIQA SELEKTYWNY AKCJI POLSKICH A1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</si>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</sst>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8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2" fillId="0" borderId="0" xfId="0" applyNumberFormat="1" applyFont="1"/>
    <xf numFmtId="0" fontId="3" fillId="0" borderId="0" xfId="0" applyFont="1" applyAlignment="1">
      <alignment horizontal="left"/>
    </xf>
    <xf numFmtId="4" fontId="3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right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2" xfId="0" applyNumberFormat="1" applyFont="1" applyBorder="1"/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6" fillId="2" borderId="0" xfId="0" applyNumberFormat="1" applyFont="1" applyFill="1" applyAlignment="1">
      <alignment horizontal="center" vertical="center" wrapText="1"/>
    </xf>
    <xf numFmtId="0" fontId="3" fillId="0" borderId="0" xfId="0" applyFont="1"/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/>
    </xf>
    <xf numFmtId="10" fontId="2" fillId="0" borderId="1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left"/>
    </xf>
    <xf numFmtId="4" fontId="2" fillId="0" borderId="2" xfId="0" applyNumberFormat="1" applyFont="1" applyBorder="1" applyAlignment="1">
      <alignment vertical="center"/>
    </xf>
    <xf numFmtId="4" fontId="0" fillId="0" borderId="0" xfId="0" applyNumberFormat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10" fontId="2" fillId="0" borderId="12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759A7807-8060-49D4-B515-9B264DDB1100}"/>
  </cellStyles>
  <dxfs count="2"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3EACBA17-AE8B-4DE2-853B-D833B539F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E97EF-9DF9-4B73-B413-DE239C349271}">
  <sheetPr codeName="Arkusz10">
    <tabColor rgb="FF00B050"/>
  </sheetPr>
  <dimension ref="A1:I127"/>
  <sheetViews>
    <sheetView tabSelected="1" zoomScale="85" zoomScaleNormal="85" workbookViewId="0">
      <selection activeCell="F16" sqref="F16"/>
    </sheetView>
  </sheetViews>
  <sheetFormatPr defaultRowHeight="11.25" x14ac:dyDescent="0.2"/>
  <cols>
    <col min="1" max="1" width="4.42578125" style="1" customWidth="1"/>
    <col min="2" max="2" width="78.42578125" style="2" customWidth="1"/>
    <col min="3" max="3" width="20.5703125" style="3" customWidth="1"/>
    <col min="4" max="4" width="18.5703125" style="3" customWidth="1"/>
    <col min="5" max="5" width="17.42578125" style="2" customWidth="1"/>
    <col min="6" max="6" width="18.42578125" style="1" customWidth="1"/>
    <col min="7" max="7" width="18" style="2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F1" s="4" t="str">
        <f>D17&amp;"_R_"&amp;B17</f>
        <v>31_R_</v>
      </c>
    </row>
    <row r="2" spans="1:6" x14ac:dyDescent="0.2">
      <c r="C2" s="5"/>
      <c r="D2" s="5"/>
    </row>
    <row r="3" spans="1:6" x14ac:dyDescent="0.2">
      <c r="C3" s="5"/>
      <c r="D3" s="5"/>
    </row>
    <row r="4" spans="1:6" x14ac:dyDescent="0.2">
      <c r="C4" s="5" t="s">
        <v>0</v>
      </c>
      <c r="D4" s="5"/>
    </row>
    <row r="5" spans="1:6" x14ac:dyDescent="0.2">
      <c r="C5" s="5" t="s">
        <v>1</v>
      </c>
      <c r="D5" s="5"/>
    </row>
    <row r="6" spans="1:6" x14ac:dyDescent="0.2">
      <c r="C6" s="5"/>
      <c r="D6" s="5"/>
    </row>
    <row r="7" spans="1:6" x14ac:dyDescent="0.2">
      <c r="C7" s="5"/>
      <c r="D7" s="5"/>
    </row>
    <row r="8" spans="1:6" x14ac:dyDescent="0.2">
      <c r="C8" s="5"/>
      <c r="D8" s="5"/>
    </row>
    <row r="11" spans="1:6" ht="21" customHeight="1" x14ac:dyDescent="0.2">
      <c r="A11" s="81" t="s">
        <v>2</v>
      </c>
      <c r="B11" s="81"/>
      <c r="C11" s="81"/>
      <c r="D11" s="81"/>
    </row>
    <row r="12" spans="1:6" s="6" customFormat="1" x14ac:dyDescent="0.25">
      <c r="A12" s="82"/>
      <c r="B12" s="82"/>
      <c r="C12" s="82"/>
      <c r="D12" s="82"/>
      <c r="F12" s="7"/>
    </row>
    <row r="13" spans="1:6" s="6" customFormat="1" x14ac:dyDescent="0.25">
      <c r="A13" s="83" t="s">
        <v>3</v>
      </c>
      <c r="B13" s="84"/>
      <c r="C13" s="84"/>
      <c r="D13" s="84"/>
      <c r="F13" s="7"/>
    </row>
    <row r="14" spans="1:6" s="6" customFormat="1" x14ac:dyDescent="0.25">
      <c r="A14" s="83" t="s">
        <v>4</v>
      </c>
      <c r="B14" s="84"/>
      <c r="C14" s="84"/>
      <c r="D14" s="84"/>
      <c r="F14" s="7"/>
    </row>
    <row r="17" spans="1:7" s="6" customFormat="1" x14ac:dyDescent="0.2">
      <c r="A17" s="1"/>
      <c r="B17" s="2"/>
      <c r="C17" s="9" t="s">
        <v>5</v>
      </c>
      <c r="D17" s="9">
        <v>31</v>
      </c>
      <c r="E17" s="10" t="s">
        <v>6</v>
      </c>
    </row>
    <row r="18" spans="1:7" s="6" customFormat="1" x14ac:dyDescent="0.25">
      <c r="A18" s="8"/>
      <c r="B18" s="7"/>
      <c r="C18" s="7"/>
      <c r="D18" s="9"/>
      <c r="E18" s="10"/>
    </row>
    <row r="19" spans="1:7" s="6" customFormat="1" x14ac:dyDescent="0.25">
      <c r="A19" s="11" t="s">
        <v>7</v>
      </c>
      <c r="B19" s="11"/>
      <c r="C19" s="11"/>
      <c r="D19" s="12"/>
      <c r="E19" s="10"/>
    </row>
    <row r="21" spans="1:7" s="16" customFormat="1" ht="22.5" x14ac:dyDescent="0.25">
      <c r="A21" s="13"/>
      <c r="B21" s="14" t="s">
        <v>8</v>
      </c>
      <c r="C21" s="15" t="s">
        <v>9</v>
      </c>
      <c r="D21" s="15" t="s">
        <v>10</v>
      </c>
    </row>
    <row r="22" spans="1:7" x14ac:dyDescent="0.2">
      <c r="A22" s="17" t="s">
        <v>11</v>
      </c>
      <c r="B22" s="18" t="s">
        <v>12</v>
      </c>
      <c r="C22" s="19">
        <v>23171604.610572997</v>
      </c>
      <c r="D22" s="19">
        <v>23533787.960595999</v>
      </c>
      <c r="E22" s="20"/>
      <c r="G22" s="1"/>
    </row>
    <row r="23" spans="1:7" x14ac:dyDescent="0.2">
      <c r="A23" s="21"/>
      <c r="B23" s="22" t="s">
        <v>13</v>
      </c>
      <c r="C23" s="19">
        <v>23171604.610572997</v>
      </c>
      <c r="D23" s="19">
        <v>23533787.960595999</v>
      </c>
      <c r="E23" s="20"/>
      <c r="G23" s="1"/>
    </row>
    <row r="24" spans="1:7" x14ac:dyDescent="0.2">
      <c r="A24" s="23"/>
      <c r="B24" s="24" t="s">
        <v>14</v>
      </c>
      <c r="C24" s="19">
        <v>0</v>
      </c>
      <c r="D24" s="19">
        <v>0</v>
      </c>
      <c r="E24" s="20"/>
      <c r="G24" s="1"/>
    </row>
    <row r="25" spans="1:7" x14ac:dyDescent="0.2">
      <c r="A25" s="23"/>
      <c r="B25" s="24" t="s">
        <v>15</v>
      </c>
      <c r="C25" s="19">
        <v>0</v>
      </c>
      <c r="D25" s="19">
        <v>0</v>
      </c>
      <c r="E25" s="20"/>
      <c r="G25" s="1"/>
    </row>
    <row r="26" spans="1:7" x14ac:dyDescent="0.2">
      <c r="A26" s="23"/>
      <c r="B26" s="25" t="s">
        <v>16</v>
      </c>
      <c r="C26" s="19">
        <v>0</v>
      </c>
      <c r="D26" s="19">
        <v>0</v>
      </c>
      <c r="E26" s="20"/>
      <c r="G26" s="1"/>
    </row>
    <row r="27" spans="1:7" x14ac:dyDescent="0.2">
      <c r="A27" s="26"/>
      <c r="B27" s="25" t="s">
        <v>17</v>
      </c>
      <c r="C27" s="19">
        <v>0</v>
      </c>
      <c r="D27" s="19">
        <v>0</v>
      </c>
      <c r="E27" s="20"/>
      <c r="G27" s="1"/>
    </row>
    <row r="28" spans="1:7" x14ac:dyDescent="0.2">
      <c r="A28" s="27" t="s">
        <v>18</v>
      </c>
      <c r="B28" s="28" t="s">
        <v>19</v>
      </c>
      <c r="C28" s="19">
        <v>0</v>
      </c>
      <c r="D28" s="19">
        <v>0</v>
      </c>
      <c r="E28" s="20"/>
      <c r="G28" s="1"/>
    </row>
    <row r="29" spans="1:7" x14ac:dyDescent="0.2">
      <c r="A29" s="21"/>
      <c r="B29" s="22" t="s">
        <v>20</v>
      </c>
      <c r="C29" s="19">
        <v>0</v>
      </c>
      <c r="D29" s="19">
        <v>0</v>
      </c>
      <c r="E29" s="20"/>
      <c r="G29" s="1"/>
    </row>
    <row r="30" spans="1:7" x14ac:dyDescent="0.2">
      <c r="A30" s="23"/>
      <c r="B30" s="24" t="s">
        <v>21</v>
      </c>
      <c r="C30" s="19">
        <v>0</v>
      </c>
      <c r="D30" s="19">
        <v>0</v>
      </c>
      <c r="E30" s="20"/>
      <c r="G30" s="1"/>
    </row>
    <row r="31" spans="1:7" x14ac:dyDescent="0.2">
      <c r="A31" s="26"/>
      <c r="B31" s="29" t="s">
        <v>22</v>
      </c>
      <c r="C31" s="19">
        <v>0</v>
      </c>
      <c r="D31" s="19">
        <v>0</v>
      </c>
      <c r="E31" s="20"/>
      <c r="G31" s="1"/>
    </row>
    <row r="32" spans="1:7" x14ac:dyDescent="0.2">
      <c r="A32" s="27" t="s">
        <v>23</v>
      </c>
      <c r="B32" s="27" t="s">
        <v>24</v>
      </c>
      <c r="C32" s="19">
        <v>23171604.610572997</v>
      </c>
      <c r="D32" s="19">
        <v>23533787.960595999</v>
      </c>
      <c r="E32" s="20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3"/>
      <c r="D36" s="3"/>
      <c r="F36" s="1"/>
      <c r="G36" s="1"/>
    </row>
    <row r="37" spans="1:7" ht="22.5" x14ac:dyDescent="0.2">
      <c r="A37" s="13"/>
      <c r="B37" s="14" t="s">
        <v>8</v>
      </c>
      <c r="C37" s="15" t="s">
        <v>10</v>
      </c>
      <c r="D37" s="15" t="s">
        <v>10</v>
      </c>
      <c r="G37" s="1"/>
    </row>
    <row r="38" spans="1:7" s="16" customFormat="1" x14ac:dyDescent="0.2">
      <c r="A38" s="30" t="s">
        <v>26</v>
      </c>
      <c r="B38" s="31" t="s">
        <v>27</v>
      </c>
      <c r="C38" s="19">
        <v>26036147.19033926</v>
      </c>
      <c r="D38" s="32">
        <v>23171604.609999999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9">
        <v>-5593370.2297655661</v>
      </c>
      <c r="D39" s="32">
        <v>-5520598.8799999999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9">
        <v>1852183.403870991</v>
      </c>
      <c r="D40" s="32">
        <v>1644208.24</v>
      </c>
      <c r="F40" s="1"/>
      <c r="G40" s="1"/>
    </row>
    <row r="41" spans="1:7" s="6" customFormat="1" x14ac:dyDescent="0.2">
      <c r="A41" s="36"/>
      <c r="B41" s="37" t="s">
        <v>31</v>
      </c>
      <c r="C41" s="19">
        <v>1735737.24</v>
      </c>
      <c r="D41" s="32">
        <v>1358776.68</v>
      </c>
      <c r="F41" s="1"/>
      <c r="G41" s="1"/>
    </row>
    <row r="42" spans="1:7" s="6" customFormat="1" x14ac:dyDescent="0.2">
      <c r="A42" s="38"/>
      <c r="B42" s="39" t="s">
        <v>32</v>
      </c>
      <c r="C42" s="19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9">
        <v>116446.16387099087</v>
      </c>
      <c r="D43" s="32">
        <v>285431.56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9">
        <v>7445553.6336365566</v>
      </c>
      <c r="D44" s="32">
        <v>7164807.1200000001</v>
      </c>
      <c r="F44" s="1"/>
      <c r="G44" s="1"/>
    </row>
    <row r="45" spans="1:7" s="6" customFormat="1" x14ac:dyDescent="0.2">
      <c r="A45" s="36"/>
      <c r="B45" s="37" t="s">
        <v>35</v>
      </c>
      <c r="C45" s="19">
        <v>6669001.8100000005</v>
      </c>
      <c r="D45" s="32">
        <v>6316889.29</v>
      </c>
      <c r="F45" s="1"/>
      <c r="G45" s="1"/>
    </row>
    <row r="46" spans="1:7" s="6" customFormat="1" x14ac:dyDescent="0.2">
      <c r="A46" s="38"/>
      <c r="B46" s="39" t="s">
        <v>36</v>
      </c>
      <c r="C46" s="19">
        <v>343.04</v>
      </c>
      <c r="D46" s="32">
        <v>66645.350000000006</v>
      </c>
      <c r="F46" s="1"/>
      <c r="G46" s="1"/>
    </row>
    <row r="47" spans="1:7" s="6" customFormat="1" x14ac:dyDescent="0.2">
      <c r="A47" s="38"/>
      <c r="B47" s="39" t="s">
        <v>37</v>
      </c>
      <c r="C47" s="19">
        <v>171373.64929999999</v>
      </c>
      <c r="D47" s="32">
        <v>151231.76999999999</v>
      </c>
      <c r="F47" s="1"/>
      <c r="G47" s="1"/>
    </row>
    <row r="48" spans="1:7" s="6" customFormat="1" x14ac:dyDescent="0.2">
      <c r="A48" s="38"/>
      <c r="B48" s="39" t="s">
        <v>38</v>
      </c>
      <c r="C48" s="19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9">
        <v>532369.69999999995</v>
      </c>
      <c r="D49" s="32">
        <v>480126.74</v>
      </c>
      <c r="F49" s="1"/>
      <c r="G49" s="1"/>
    </row>
    <row r="50" spans="1:7" s="6" customFormat="1" x14ac:dyDescent="0.2">
      <c r="A50" s="38"/>
      <c r="B50" s="39" t="s">
        <v>40</v>
      </c>
      <c r="C50" s="19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9">
        <v>72465.434336556427</v>
      </c>
      <c r="D51" s="32">
        <v>149913.97</v>
      </c>
      <c r="F51" s="1"/>
      <c r="G51" s="1"/>
    </row>
    <row r="52" spans="1:7" s="6" customFormat="1" x14ac:dyDescent="0.2">
      <c r="A52" s="27" t="s">
        <v>42</v>
      </c>
      <c r="B52" s="28" t="s">
        <v>43</v>
      </c>
      <c r="C52" s="19">
        <v>2728827.65</v>
      </c>
      <c r="D52" s="32">
        <v>5882782.2300000004</v>
      </c>
      <c r="F52" s="1"/>
      <c r="G52" s="1"/>
    </row>
    <row r="53" spans="1:7" x14ac:dyDescent="0.2">
      <c r="A53" s="27" t="s">
        <v>44</v>
      </c>
      <c r="B53" s="28" t="s">
        <v>45</v>
      </c>
      <c r="C53" s="19">
        <v>23171604.610573694</v>
      </c>
      <c r="D53" s="32">
        <v>23533787.960000001</v>
      </c>
      <c r="G53" s="1"/>
    </row>
    <row r="54" spans="1:7" x14ac:dyDescent="0.2">
      <c r="D54" s="42"/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3"/>
      <c r="D59" s="3"/>
      <c r="F59" s="1"/>
      <c r="G59" s="1"/>
    </row>
    <row r="60" spans="1:7" ht="22.5" x14ac:dyDescent="0.2">
      <c r="A60" s="13"/>
      <c r="B60" s="14" t="s">
        <v>47</v>
      </c>
      <c r="C60" s="15" t="s">
        <v>10</v>
      </c>
      <c r="D60" s="15" t="s">
        <v>10</v>
      </c>
      <c r="G60" s="1"/>
    </row>
    <row r="61" spans="1:7" s="16" customFormat="1" x14ac:dyDescent="0.2">
      <c r="A61" s="30" t="s">
        <v>48</v>
      </c>
      <c r="B61" s="43" t="s">
        <v>49</v>
      </c>
      <c r="C61" s="44"/>
      <c r="D61" s="44"/>
      <c r="F61" s="1"/>
      <c r="G61" s="1"/>
    </row>
    <row r="62" spans="1:7" s="6" customFormat="1" x14ac:dyDescent="0.2">
      <c r="A62" s="45"/>
      <c r="B62" s="46" t="s">
        <v>50</v>
      </c>
      <c r="C62" s="47">
        <v>222322.15148499989</v>
      </c>
      <c r="D62" s="47">
        <v>178092.41882799999</v>
      </c>
      <c r="F62" s="1"/>
      <c r="G62" s="1"/>
    </row>
    <row r="63" spans="1:7" s="6" customFormat="1" x14ac:dyDescent="0.2">
      <c r="A63" s="48"/>
      <c r="B63" s="49" t="s">
        <v>51</v>
      </c>
      <c r="C63" s="47">
        <v>178092.41882799999</v>
      </c>
      <c r="D63" s="47">
        <v>141013.76923000001</v>
      </c>
      <c r="F63" s="1"/>
      <c r="G63" s="1"/>
    </row>
    <row r="64" spans="1:7" s="6" customFormat="1" x14ac:dyDescent="0.2">
      <c r="A64" s="30" t="s">
        <v>52</v>
      </c>
      <c r="B64" s="50" t="s">
        <v>53</v>
      </c>
      <c r="C64" s="32">
        <v>0</v>
      </c>
      <c r="D64" s="32">
        <v>0</v>
      </c>
      <c r="F64" s="1"/>
      <c r="G64" s="1"/>
    </row>
    <row r="65" spans="1:9" s="6" customFormat="1" x14ac:dyDescent="0.2">
      <c r="A65" s="45"/>
      <c r="B65" s="46" t="s">
        <v>54</v>
      </c>
      <c r="C65" s="32">
        <v>117.11</v>
      </c>
      <c r="D65" s="32">
        <v>130.11000000000001</v>
      </c>
      <c r="F65" s="1"/>
      <c r="G65" s="1"/>
    </row>
    <row r="66" spans="1:9" s="6" customFormat="1" x14ac:dyDescent="0.2">
      <c r="A66" s="51"/>
      <c r="B66" s="52" t="s">
        <v>55</v>
      </c>
      <c r="C66" s="32">
        <v>112.92</v>
      </c>
      <c r="D66" s="32">
        <v>127.89</v>
      </c>
      <c r="F66" s="1"/>
      <c r="G66" s="1"/>
    </row>
    <row r="67" spans="1:9" s="6" customFormat="1" x14ac:dyDescent="0.2">
      <c r="A67" s="51"/>
      <c r="B67" s="52" t="s">
        <v>56</v>
      </c>
      <c r="C67" s="32">
        <v>134.94</v>
      </c>
      <c r="D67" s="32">
        <v>166.89</v>
      </c>
      <c r="F67" s="1"/>
      <c r="G67" s="1"/>
    </row>
    <row r="68" spans="1:9" s="6" customFormat="1" x14ac:dyDescent="0.2">
      <c r="A68" s="48"/>
      <c r="B68" s="49" t="s">
        <v>57</v>
      </c>
      <c r="C68" s="32">
        <v>130.11000000000001</v>
      </c>
      <c r="D68" s="32">
        <v>166.89</v>
      </c>
      <c r="F68" s="1"/>
      <c r="G68" s="1"/>
    </row>
    <row r="69" spans="1:9" s="6" customFormat="1" x14ac:dyDescent="0.2">
      <c r="A69" s="1"/>
      <c r="B69" s="2"/>
      <c r="C69" s="3"/>
      <c r="D69" s="3"/>
      <c r="E69" s="2"/>
      <c r="F69" s="1"/>
      <c r="G69" s="1"/>
    </row>
    <row r="70" spans="1:9" x14ac:dyDescent="0.2">
      <c r="G70" s="1"/>
    </row>
    <row r="71" spans="1:9" x14ac:dyDescent="0.2">
      <c r="A71" s="11" t="s">
        <v>58</v>
      </c>
      <c r="B71" s="53"/>
      <c r="C71" s="53"/>
      <c r="D71" s="53"/>
      <c r="G71" s="1"/>
    </row>
    <row r="72" spans="1:9" x14ac:dyDescent="0.2">
      <c r="A72" s="54"/>
      <c r="B72" s="54"/>
      <c r="C72" s="54"/>
      <c r="D72" s="54"/>
      <c r="G72" s="1"/>
    </row>
    <row r="73" spans="1:9" ht="22.5" x14ac:dyDescent="0.2">
      <c r="A73" s="13"/>
      <c r="B73" s="14" t="s">
        <v>59</v>
      </c>
      <c r="C73" s="55" t="s">
        <v>60</v>
      </c>
      <c r="D73" s="55" t="s">
        <v>61</v>
      </c>
      <c r="F73" s="9"/>
      <c r="G73" s="56"/>
      <c r="H73" s="56"/>
      <c r="I73" s="3"/>
    </row>
    <row r="74" spans="1:9" s="16" customFormat="1" x14ac:dyDescent="0.2">
      <c r="A74" s="57" t="s">
        <v>11</v>
      </c>
      <c r="B74" s="58" t="s">
        <v>62</v>
      </c>
      <c r="C74" s="19">
        <v>23533787.956789002</v>
      </c>
      <c r="D74" s="59">
        <v>0.99999999983823273</v>
      </c>
      <c r="E74" s="2"/>
      <c r="F74" s="60"/>
      <c r="G74" s="61"/>
      <c r="H74" s="10"/>
    </row>
    <row r="75" spans="1:9" ht="22.5" x14ac:dyDescent="0.2">
      <c r="A75" s="62" t="s">
        <v>63</v>
      </c>
      <c r="B75" s="63" t="s">
        <v>64</v>
      </c>
      <c r="C75" s="64">
        <v>0</v>
      </c>
      <c r="D75" s="65">
        <v>0</v>
      </c>
      <c r="F75" s="61"/>
      <c r="G75" s="61"/>
      <c r="H75" s="56"/>
      <c r="I75" s="3"/>
    </row>
    <row r="76" spans="1:9" s="6" customFormat="1" x14ac:dyDescent="0.2">
      <c r="A76" s="66" t="s">
        <v>63</v>
      </c>
      <c r="B76" s="67" t="s">
        <v>65</v>
      </c>
      <c r="C76" s="19">
        <v>0</v>
      </c>
      <c r="D76" s="59">
        <v>0</v>
      </c>
      <c r="E76" s="2"/>
      <c r="F76" s="4"/>
      <c r="G76" s="56"/>
      <c r="H76" s="56"/>
      <c r="I76" s="2"/>
    </row>
    <row r="77" spans="1:9" s="6" customFormat="1" x14ac:dyDescent="0.2">
      <c r="A77" s="66" t="s">
        <v>63</v>
      </c>
      <c r="B77" s="67" t="s">
        <v>66</v>
      </c>
      <c r="C77" s="19">
        <v>0</v>
      </c>
      <c r="D77" s="59">
        <v>0</v>
      </c>
      <c r="E77" s="2"/>
      <c r="F77" s="4"/>
      <c r="G77" s="56"/>
      <c r="H77" s="56"/>
      <c r="I77" s="2"/>
    </row>
    <row r="78" spans="1:9" s="6" customFormat="1" x14ac:dyDescent="0.2">
      <c r="A78" s="66" t="s">
        <v>63</v>
      </c>
      <c r="B78" s="67" t="s">
        <v>67</v>
      </c>
      <c r="C78" s="19">
        <v>0</v>
      </c>
      <c r="D78" s="59">
        <v>0</v>
      </c>
      <c r="E78" s="2"/>
      <c r="F78" s="4"/>
      <c r="G78" s="56"/>
      <c r="H78" s="56"/>
      <c r="I78" s="2"/>
    </row>
    <row r="79" spans="1:9" s="6" customFormat="1" ht="22.5" x14ac:dyDescent="0.2">
      <c r="A79" s="66" t="s">
        <v>63</v>
      </c>
      <c r="B79" s="67" t="s">
        <v>68</v>
      </c>
      <c r="C79" s="19">
        <v>0</v>
      </c>
      <c r="D79" s="59">
        <v>0</v>
      </c>
      <c r="E79" s="2"/>
      <c r="F79" s="4"/>
      <c r="G79" s="2"/>
      <c r="H79" s="2"/>
      <c r="I79" s="2"/>
    </row>
    <row r="80" spans="1:9" s="6" customFormat="1" x14ac:dyDescent="0.2">
      <c r="A80" s="66" t="s">
        <v>63</v>
      </c>
      <c r="B80" s="67" t="s">
        <v>69</v>
      </c>
      <c r="C80" s="19">
        <v>0</v>
      </c>
      <c r="D80" s="59">
        <v>0</v>
      </c>
      <c r="E80" s="2"/>
      <c r="F80" s="4"/>
      <c r="G80" s="2"/>
      <c r="H80" s="2"/>
      <c r="I80" s="2"/>
    </row>
    <row r="81" spans="1:6" s="6" customFormat="1" x14ac:dyDescent="0.2">
      <c r="A81" s="66" t="s">
        <v>63</v>
      </c>
      <c r="B81" s="67" t="s">
        <v>70</v>
      </c>
      <c r="C81" s="19">
        <v>0</v>
      </c>
      <c r="D81" s="59">
        <v>0</v>
      </c>
    </row>
    <row r="82" spans="1:6" s="6" customFormat="1" x14ac:dyDescent="0.2">
      <c r="A82" s="66" t="s">
        <v>63</v>
      </c>
      <c r="B82" s="67" t="s">
        <v>71</v>
      </c>
      <c r="C82" s="19">
        <v>0</v>
      </c>
      <c r="D82" s="59">
        <v>0</v>
      </c>
    </row>
    <row r="83" spans="1:6" s="6" customFormat="1" x14ac:dyDescent="0.2">
      <c r="A83" s="66" t="s">
        <v>63</v>
      </c>
      <c r="B83" s="67" t="s">
        <v>72</v>
      </c>
      <c r="C83" s="19">
        <v>0</v>
      </c>
      <c r="D83" s="59">
        <v>0</v>
      </c>
    </row>
    <row r="84" spans="1:6" s="6" customFormat="1" x14ac:dyDescent="0.2">
      <c r="A84" s="66" t="s">
        <v>63</v>
      </c>
      <c r="B84" s="67" t="s">
        <v>73</v>
      </c>
      <c r="C84" s="19">
        <v>0</v>
      </c>
      <c r="D84" s="59">
        <v>0</v>
      </c>
    </row>
    <row r="85" spans="1:6" s="6" customFormat="1" x14ac:dyDescent="0.2">
      <c r="A85" s="66" t="s">
        <v>63</v>
      </c>
      <c r="B85" s="67" t="s">
        <v>74</v>
      </c>
      <c r="C85" s="19">
        <v>0</v>
      </c>
      <c r="D85" s="59">
        <v>0</v>
      </c>
    </row>
    <row r="86" spans="1:6" s="6" customFormat="1" x14ac:dyDescent="0.2">
      <c r="A86" s="66" t="s">
        <v>63</v>
      </c>
      <c r="B86" s="67" t="s">
        <v>75</v>
      </c>
      <c r="C86" s="19">
        <v>0</v>
      </c>
      <c r="D86" s="59">
        <v>0</v>
      </c>
    </row>
    <row r="87" spans="1:6" s="6" customFormat="1" x14ac:dyDescent="0.2">
      <c r="A87" s="66" t="s">
        <v>63</v>
      </c>
      <c r="B87" s="67" t="s">
        <v>76</v>
      </c>
      <c r="C87" s="19">
        <v>22388930.32</v>
      </c>
      <c r="D87" s="59">
        <v>0.95135259812347672</v>
      </c>
      <c r="F87" s="68"/>
    </row>
    <row r="88" spans="1:6" x14ac:dyDescent="0.2">
      <c r="A88" s="66" t="s">
        <v>63</v>
      </c>
      <c r="B88" s="67" t="s">
        <v>77</v>
      </c>
      <c r="C88" s="19">
        <v>22388930.32</v>
      </c>
      <c r="D88" s="59">
        <v>0.95135259812347672</v>
      </c>
    </row>
    <row r="89" spans="1:6" x14ac:dyDescent="0.2">
      <c r="A89" s="66" t="s">
        <v>63</v>
      </c>
      <c r="B89" s="2" t="s">
        <v>78</v>
      </c>
      <c r="C89" s="69">
        <v>2601414.31</v>
      </c>
      <c r="D89" s="59">
        <v>0.11053954910937842</v>
      </c>
    </row>
    <row r="90" spans="1:6" x14ac:dyDescent="0.2">
      <c r="A90" s="66" t="s">
        <v>63</v>
      </c>
      <c r="B90" s="2" t="s">
        <v>79</v>
      </c>
      <c r="C90" s="69">
        <v>2568775.19</v>
      </c>
      <c r="D90" s="59">
        <v>0.10915264445745201</v>
      </c>
    </row>
    <row r="91" spans="1:6" x14ac:dyDescent="0.2">
      <c r="A91" s="66" t="s">
        <v>63</v>
      </c>
      <c r="B91" s="2" t="s">
        <v>80</v>
      </c>
      <c r="C91" s="69">
        <v>2608278.2200000002</v>
      </c>
      <c r="D91" s="59">
        <v>0.11083121103866464</v>
      </c>
    </row>
    <row r="92" spans="1:6" x14ac:dyDescent="0.2">
      <c r="A92" s="66" t="s">
        <v>63</v>
      </c>
      <c r="B92" s="2" t="s">
        <v>81</v>
      </c>
      <c r="C92" s="69">
        <v>2581634.36</v>
      </c>
      <c r="D92" s="59">
        <v>0.10969905755599488</v>
      </c>
    </row>
    <row r="93" spans="1:6" x14ac:dyDescent="0.2">
      <c r="A93" s="66" t="s">
        <v>63</v>
      </c>
      <c r="B93" s="2" t="s">
        <v>82</v>
      </c>
      <c r="C93" s="69">
        <v>2601511.31</v>
      </c>
      <c r="D93" s="59">
        <v>0.11054367084278413</v>
      </c>
    </row>
    <row r="94" spans="1:6" x14ac:dyDescent="0.2">
      <c r="A94" s="66" t="s">
        <v>63</v>
      </c>
      <c r="B94" s="2" t="s">
        <v>83</v>
      </c>
      <c r="C94" s="69">
        <v>1647302.02</v>
      </c>
      <c r="D94" s="59">
        <v>6.9997317166202666E-2</v>
      </c>
    </row>
    <row r="95" spans="1:6" x14ac:dyDescent="0.2">
      <c r="A95" s="66" t="s">
        <v>63</v>
      </c>
      <c r="B95" s="2" t="s">
        <v>84</v>
      </c>
      <c r="C95" s="69">
        <v>2621861.63</v>
      </c>
      <c r="D95" s="59">
        <v>0.11140839861351418</v>
      </c>
    </row>
    <row r="96" spans="1:6" x14ac:dyDescent="0.2">
      <c r="A96" s="66" t="s">
        <v>63</v>
      </c>
      <c r="B96" s="2" t="s">
        <v>85</v>
      </c>
      <c r="C96" s="69">
        <v>2576432.6800000002</v>
      </c>
      <c r="D96" s="59">
        <v>0.10947802726504856</v>
      </c>
    </row>
    <row r="97" spans="1:8" x14ac:dyDescent="0.2">
      <c r="A97" s="66" t="s">
        <v>63</v>
      </c>
      <c r="B97" s="2" t="s">
        <v>86</v>
      </c>
      <c r="C97" s="69">
        <v>2581720.6</v>
      </c>
      <c r="D97" s="59">
        <v>0.10970272207443724</v>
      </c>
      <c r="F97" s="3"/>
    </row>
    <row r="98" spans="1:8" ht="15" x14ac:dyDescent="0.2">
      <c r="A98" s="66"/>
      <c r="B98" s="67" t="s">
        <v>87</v>
      </c>
      <c r="C98" s="19">
        <v>0</v>
      </c>
      <c r="D98" s="59">
        <v>0</v>
      </c>
      <c r="F98" s="70"/>
    </row>
    <row r="99" spans="1:8" ht="15" x14ac:dyDescent="0.2">
      <c r="A99" s="66"/>
      <c r="B99" s="67" t="s">
        <v>88</v>
      </c>
      <c r="C99" s="69">
        <v>0</v>
      </c>
      <c r="D99" s="59">
        <v>0</v>
      </c>
      <c r="F99" s="70"/>
    </row>
    <row r="100" spans="1:8" ht="15" x14ac:dyDescent="0.2">
      <c r="A100" s="66"/>
      <c r="B100" s="67" t="s">
        <v>89</v>
      </c>
      <c r="C100" s="69">
        <v>0</v>
      </c>
      <c r="D100" s="59">
        <v>0</v>
      </c>
      <c r="F100" s="70"/>
    </row>
    <row r="101" spans="1:8" x14ac:dyDescent="0.2">
      <c r="A101" s="66"/>
      <c r="B101" s="67" t="s">
        <v>90</v>
      </c>
      <c r="C101" s="19">
        <v>0</v>
      </c>
      <c r="D101" s="59">
        <v>0</v>
      </c>
      <c r="F101" s="4"/>
    </row>
    <row r="102" spans="1:8" x14ac:dyDescent="0.2">
      <c r="A102" s="66"/>
      <c r="B102" s="67" t="s">
        <v>91</v>
      </c>
      <c r="C102" s="19">
        <v>0</v>
      </c>
      <c r="D102" s="59">
        <v>0</v>
      </c>
      <c r="F102" s="4"/>
      <c r="H102" s="2" t="str">
        <f t="shared" ref="H102:H127" si="0">"         "&amp;G102&amp;" "&amp;F102</f>
        <v xml:space="preserve">          </v>
      </c>
    </row>
    <row r="103" spans="1:8" x14ac:dyDescent="0.2">
      <c r="A103" s="66"/>
      <c r="B103" s="67" t="s">
        <v>92</v>
      </c>
      <c r="C103" s="19">
        <v>0</v>
      </c>
      <c r="D103" s="59">
        <v>0</v>
      </c>
      <c r="F103" s="4"/>
      <c r="H103" s="2" t="str">
        <f t="shared" si="0"/>
        <v xml:space="preserve">          </v>
      </c>
    </row>
    <row r="104" spans="1:8" x14ac:dyDescent="0.2">
      <c r="A104" s="66"/>
      <c r="B104" s="67" t="s">
        <v>93</v>
      </c>
      <c r="C104" s="19">
        <v>0</v>
      </c>
      <c r="D104" s="59">
        <v>0</v>
      </c>
      <c r="F104" s="4"/>
      <c r="H104" s="2" t="str">
        <f t="shared" si="0"/>
        <v xml:space="preserve">          </v>
      </c>
    </row>
    <row r="105" spans="1:8" x14ac:dyDescent="0.2">
      <c r="A105" s="66"/>
      <c r="B105" s="67" t="s">
        <v>94</v>
      </c>
      <c r="C105" s="19">
        <v>0</v>
      </c>
      <c r="D105" s="59">
        <v>0</v>
      </c>
      <c r="F105" s="4"/>
      <c r="H105" s="2" t="str">
        <f t="shared" si="0"/>
        <v xml:space="preserve">          </v>
      </c>
    </row>
    <row r="106" spans="1:8" x14ac:dyDescent="0.2">
      <c r="A106" s="66"/>
      <c r="B106" s="67" t="s">
        <v>95</v>
      </c>
      <c r="C106" s="19">
        <v>0</v>
      </c>
      <c r="D106" s="59">
        <v>0</v>
      </c>
      <c r="F106" s="4"/>
      <c r="H106" s="2" t="str">
        <f t="shared" si="0"/>
        <v xml:space="preserve">          </v>
      </c>
    </row>
    <row r="107" spans="1:8" x14ac:dyDescent="0.2">
      <c r="A107" s="66"/>
      <c r="B107" s="67" t="s">
        <v>96</v>
      </c>
      <c r="C107" s="19">
        <v>0</v>
      </c>
      <c r="D107" s="59">
        <v>0</v>
      </c>
      <c r="F107" s="4"/>
      <c r="H107" s="2" t="str">
        <f t="shared" si="0"/>
        <v xml:space="preserve">          </v>
      </c>
    </row>
    <row r="108" spans="1:8" x14ac:dyDescent="0.2">
      <c r="A108" s="66"/>
      <c r="B108" s="67" t="s">
        <v>97</v>
      </c>
      <c r="C108" s="19">
        <v>0</v>
      </c>
      <c r="D108" s="59">
        <v>0</v>
      </c>
      <c r="F108" s="4"/>
      <c r="H108" s="2" t="str">
        <f t="shared" si="0"/>
        <v xml:space="preserve">          </v>
      </c>
    </row>
    <row r="109" spans="1:8" x14ac:dyDescent="0.2">
      <c r="A109" s="66"/>
      <c r="B109" s="67" t="s">
        <v>98</v>
      </c>
      <c r="C109" s="19">
        <v>0</v>
      </c>
      <c r="D109" s="59">
        <v>0</v>
      </c>
      <c r="F109" s="4"/>
      <c r="H109" s="2" t="str">
        <f t="shared" si="0"/>
        <v xml:space="preserve">          </v>
      </c>
    </row>
    <row r="110" spans="1:8" x14ac:dyDescent="0.2">
      <c r="A110" s="66"/>
      <c r="B110" s="67" t="s">
        <v>99</v>
      </c>
      <c r="C110" s="19">
        <v>0</v>
      </c>
      <c r="D110" s="59">
        <v>0</v>
      </c>
      <c r="F110" s="4"/>
      <c r="H110" s="2" t="str">
        <f t="shared" si="0"/>
        <v xml:space="preserve">          </v>
      </c>
    </row>
    <row r="111" spans="1:8" x14ac:dyDescent="0.2">
      <c r="A111" s="71"/>
      <c r="B111" s="72" t="s">
        <v>100</v>
      </c>
      <c r="C111" s="73">
        <v>0</v>
      </c>
      <c r="D111" s="74">
        <v>0</v>
      </c>
      <c r="F111" s="4"/>
      <c r="H111" s="2" t="str">
        <f t="shared" si="0"/>
        <v xml:space="preserve">          </v>
      </c>
    </row>
    <row r="112" spans="1:8" x14ac:dyDescent="0.2">
      <c r="A112" s="66"/>
      <c r="B112" s="67" t="s">
        <v>101</v>
      </c>
      <c r="C112" s="19">
        <v>0</v>
      </c>
      <c r="D112" s="59">
        <v>0</v>
      </c>
      <c r="F112" s="4"/>
      <c r="H112" s="2" t="str">
        <f t="shared" si="0"/>
        <v xml:space="preserve">          </v>
      </c>
    </row>
    <row r="113" spans="1:8" x14ac:dyDescent="0.2">
      <c r="A113" s="75"/>
      <c r="B113" s="67" t="s">
        <v>102</v>
      </c>
      <c r="C113" s="19">
        <v>0</v>
      </c>
      <c r="D113" s="59">
        <v>0</v>
      </c>
      <c r="F113" s="4"/>
      <c r="H113" s="2" t="str">
        <f t="shared" si="0"/>
        <v xml:space="preserve">          </v>
      </c>
    </row>
    <row r="114" spans="1:8" x14ac:dyDescent="0.2">
      <c r="A114" s="75"/>
      <c r="B114" s="67" t="s">
        <v>103</v>
      </c>
      <c r="C114" s="19">
        <v>1144857.6367889999</v>
      </c>
      <c r="D114" s="59">
        <v>4.8647401714755914E-2</v>
      </c>
      <c r="F114" s="4"/>
      <c r="H114" s="2" t="str">
        <f t="shared" si="0"/>
        <v xml:space="preserve">          </v>
      </c>
    </row>
    <row r="115" spans="1:8" x14ac:dyDescent="0.2">
      <c r="A115" s="76"/>
      <c r="B115" s="72" t="s">
        <v>104</v>
      </c>
      <c r="C115" s="73">
        <v>0</v>
      </c>
      <c r="D115" s="74">
        <v>0</v>
      </c>
      <c r="F115" s="4"/>
      <c r="H115" s="2" t="str">
        <f t="shared" si="0"/>
        <v xml:space="preserve">          </v>
      </c>
    </row>
    <row r="116" spans="1:8" x14ac:dyDescent="0.2">
      <c r="A116" s="69" t="s">
        <v>18</v>
      </c>
      <c r="B116" s="58" t="s">
        <v>105</v>
      </c>
      <c r="C116" s="19">
        <v>0</v>
      </c>
      <c r="D116" s="59">
        <v>0</v>
      </c>
      <c r="F116" s="4"/>
      <c r="H116" s="2" t="str">
        <f t="shared" si="0"/>
        <v xml:space="preserve">          </v>
      </c>
    </row>
    <row r="117" spans="1:8" x14ac:dyDescent="0.2">
      <c r="A117" s="69" t="s">
        <v>23</v>
      </c>
      <c r="B117" s="58" t="s">
        <v>106</v>
      </c>
      <c r="C117" s="19">
        <v>0</v>
      </c>
      <c r="D117" s="59">
        <v>0</v>
      </c>
      <c r="F117" s="4"/>
      <c r="H117" s="2" t="str">
        <f t="shared" si="0"/>
        <v xml:space="preserve">          </v>
      </c>
    </row>
    <row r="118" spans="1:8" x14ac:dyDescent="0.2">
      <c r="A118" s="69" t="s">
        <v>107</v>
      </c>
      <c r="B118" s="58" t="s">
        <v>108</v>
      </c>
      <c r="C118" s="19">
        <v>0</v>
      </c>
      <c r="D118" s="59">
        <v>0</v>
      </c>
      <c r="F118" s="4"/>
      <c r="H118" s="2" t="str">
        <f t="shared" si="0"/>
        <v xml:space="preserve">          </v>
      </c>
    </row>
    <row r="119" spans="1:8" x14ac:dyDescent="0.2">
      <c r="A119" s="69" t="s">
        <v>109</v>
      </c>
      <c r="B119" s="58" t="s">
        <v>110</v>
      </c>
      <c r="C119" s="19">
        <v>23533787.960595999</v>
      </c>
      <c r="D119" s="59">
        <v>1</v>
      </c>
      <c r="F119" s="4"/>
      <c r="H119" s="2" t="str">
        <f t="shared" si="0"/>
        <v xml:space="preserve">          </v>
      </c>
    </row>
    <row r="120" spans="1:8" x14ac:dyDescent="0.2">
      <c r="A120" s="77" t="s">
        <v>63</v>
      </c>
      <c r="B120" s="63" t="s">
        <v>111</v>
      </c>
      <c r="C120" s="64">
        <v>23533787.960595999</v>
      </c>
      <c r="D120" s="65">
        <v>1</v>
      </c>
      <c r="F120" s="4"/>
      <c r="H120" s="2" t="str">
        <f t="shared" si="0"/>
        <v xml:space="preserve">          </v>
      </c>
    </row>
    <row r="121" spans="1:8" x14ac:dyDescent="0.2">
      <c r="A121" s="75" t="s">
        <v>63</v>
      </c>
      <c r="B121" s="67" t="s">
        <v>112</v>
      </c>
      <c r="C121" s="19">
        <v>0</v>
      </c>
      <c r="D121" s="59">
        <v>0</v>
      </c>
      <c r="F121" s="4"/>
      <c r="H121" s="2" t="str">
        <f t="shared" si="0"/>
        <v xml:space="preserve">          </v>
      </c>
    </row>
    <row r="122" spans="1:8" x14ac:dyDescent="0.2">
      <c r="A122" s="78" t="s">
        <v>63</v>
      </c>
      <c r="B122" s="79" t="s">
        <v>113</v>
      </c>
      <c r="C122" s="19">
        <v>0</v>
      </c>
      <c r="D122" s="59">
        <v>0</v>
      </c>
      <c r="F122" s="4"/>
      <c r="H122" s="2" t="str">
        <f t="shared" si="0"/>
        <v xml:space="preserve">          </v>
      </c>
    </row>
    <row r="123" spans="1:8" x14ac:dyDescent="0.2">
      <c r="B123" s="80"/>
      <c r="F123" s="4"/>
    </row>
    <row r="124" spans="1:8" x14ac:dyDescent="0.2">
      <c r="A124" s="1" t="s">
        <v>114</v>
      </c>
      <c r="B124" s="80"/>
      <c r="F124" s="4"/>
      <c r="H124" s="2" t="str">
        <f t="shared" si="0"/>
        <v xml:space="preserve">          </v>
      </c>
    </row>
    <row r="125" spans="1:8" x14ac:dyDescent="0.2">
      <c r="B125" s="80"/>
      <c r="F125" s="4"/>
      <c r="H125" s="2" t="str">
        <f t="shared" si="0"/>
        <v xml:space="preserve">          </v>
      </c>
    </row>
    <row r="126" spans="1:8" x14ac:dyDescent="0.2">
      <c r="B126" s="80"/>
      <c r="F126" s="4"/>
      <c r="H126" s="2" t="str">
        <f t="shared" si="0"/>
        <v xml:space="preserve">          </v>
      </c>
    </row>
    <row r="127" spans="1:8" x14ac:dyDescent="0.2">
      <c r="B127" s="80"/>
      <c r="F127" s="4"/>
      <c r="H127" s="2" t="str">
        <f t="shared" si="0"/>
        <v xml:space="preserve">          </v>
      </c>
    </row>
  </sheetData>
  <mergeCells count="4">
    <mergeCell ref="A11:D11"/>
    <mergeCell ref="A12:D12"/>
    <mergeCell ref="A13:D13"/>
    <mergeCell ref="A14:D14"/>
  </mergeCells>
  <conditionalFormatting sqref="C63:D63">
    <cfRule type="cellIs" dxfId="0" priority="2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31_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2026-07-08T09:02:53Z</dcterms:created>
  <dcterms:modified xsi:type="dcterms:W3CDTF">2026-07-08T15:08:08Z</dcterms:modified>
</cp:coreProperties>
</file>